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6 год\"/>
    </mc:Choice>
  </mc:AlternateContent>
  <bookViews>
    <workbookView xWindow="0" yWindow="0" windowWidth="20160" windowHeight="8712" tabRatio="599"/>
  </bookViews>
  <sheets>
    <sheet name="субсидии" sheetId="13" r:id="rId1"/>
  </sheets>
  <definedNames>
    <definedName name="_xlnm.Print_Titles" localSheetId="0">субсидии!$A:$A</definedName>
  </definedNames>
  <calcPr calcId="152511"/>
</workbook>
</file>

<file path=xl/calcChain.xml><?xml version="1.0" encoding="utf-8"?>
<calcChain xmlns="http://schemas.openxmlformats.org/spreadsheetml/2006/main">
  <c r="O28" i="13" l="1"/>
  <c r="N28" i="13"/>
  <c r="O27" i="13"/>
  <c r="N27" i="13"/>
  <c r="O26" i="13"/>
  <c r="N26" i="13"/>
  <c r="O25" i="13"/>
  <c r="N25" i="13"/>
  <c r="O24" i="13"/>
  <c r="N24" i="13"/>
  <c r="O23" i="13"/>
  <c r="N23" i="13"/>
  <c r="O22" i="13"/>
  <c r="N22" i="13"/>
  <c r="O21" i="13"/>
  <c r="N21" i="13"/>
  <c r="O20" i="13"/>
  <c r="N20" i="13"/>
  <c r="O19" i="13"/>
  <c r="N19" i="13"/>
  <c r="O18" i="13"/>
  <c r="N18" i="13"/>
  <c r="O17" i="13"/>
  <c r="N17" i="13"/>
  <c r="O16" i="13"/>
  <c r="N16" i="13"/>
  <c r="O15" i="13"/>
  <c r="N15" i="13"/>
  <c r="O14" i="13"/>
  <c r="N14" i="13"/>
  <c r="O13" i="13"/>
  <c r="N13" i="13"/>
  <c r="O12" i="13"/>
  <c r="N12" i="13"/>
  <c r="O11" i="13"/>
  <c r="N11" i="13"/>
  <c r="O10" i="13"/>
  <c r="N10" i="13"/>
  <c r="O9" i="13"/>
  <c r="N9" i="13"/>
  <c r="O8" i="13"/>
  <c r="N8" i="13"/>
  <c r="O7" i="13"/>
  <c r="N7" i="13"/>
  <c r="O29" i="13" l="1"/>
  <c r="N29" i="13"/>
  <c r="J9" i="13" l="1"/>
  <c r="L29" i="13" l="1"/>
  <c r="K29" i="13"/>
  <c r="I29" i="13"/>
  <c r="F29" i="13"/>
  <c r="E29" i="13"/>
  <c r="J28" i="13"/>
  <c r="Q28" i="13"/>
  <c r="J27" i="13"/>
  <c r="D27" i="13"/>
  <c r="Q27" i="13"/>
  <c r="J26" i="13"/>
  <c r="D26" i="13"/>
  <c r="Q24" i="13"/>
  <c r="D23" i="13"/>
  <c r="Q23" i="13"/>
  <c r="Q22" i="13"/>
  <c r="J22" i="13"/>
  <c r="J21" i="13"/>
  <c r="Q21" i="13"/>
  <c r="Q20" i="13"/>
  <c r="J19" i="13"/>
  <c r="D19" i="13"/>
  <c r="Q19" i="13"/>
  <c r="Q17" i="13"/>
  <c r="Q16" i="13"/>
  <c r="J15" i="13"/>
  <c r="D15" i="13"/>
  <c r="Q15" i="13"/>
  <c r="J14" i="13"/>
  <c r="D14" i="13"/>
  <c r="Q14" i="13"/>
  <c r="M13" i="13"/>
  <c r="J13" i="13"/>
  <c r="D13" i="13"/>
  <c r="Q13" i="13"/>
  <c r="Q12" i="13"/>
  <c r="J11" i="13"/>
  <c r="J10" i="13"/>
  <c r="G8" i="13"/>
  <c r="D8" i="13"/>
  <c r="P8" i="13" l="1"/>
  <c r="D17" i="13"/>
  <c r="P17" i="13"/>
  <c r="D20" i="13"/>
  <c r="D24" i="13"/>
  <c r="P24" i="13"/>
  <c r="D28" i="13"/>
  <c r="P28" i="13"/>
  <c r="C29" i="13"/>
  <c r="P16" i="13"/>
  <c r="D25" i="13"/>
  <c r="P25" i="13"/>
  <c r="M29" i="13"/>
  <c r="B29" i="13"/>
  <c r="P26" i="13"/>
  <c r="G29" i="13"/>
  <c r="P10" i="13"/>
  <c r="P27" i="13"/>
  <c r="D7" i="13"/>
  <c r="P9" i="13"/>
  <c r="J12" i="13"/>
  <c r="H29" i="13"/>
  <c r="J29" i="13" s="1"/>
  <c r="P15" i="13"/>
  <c r="Q18" i="13"/>
  <c r="P19" i="13"/>
  <c r="P23" i="13"/>
  <c r="P11" i="13"/>
  <c r="P13" i="13"/>
  <c r="P14" i="13"/>
  <c r="P18" i="13"/>
  <c r="P21" i="13"/>
  <c r="P22" i="13"/>
  <c r="Q25" i="13"/>
  <c r="Q26" i="13"/>
  <c r="D29" i="13" l="1"/>
  <c r="P20" i="13"/>
  <c r="P7" i="13"/>
  <c r="P12" i="13"/>
  <c r="P29" i="13" l="1"/>
</calcChain>
</file>

<file path=xl/sharedStrings.xml><?xml version="1.0" encoding="utf-8"?>
<sst xmlns="http://schemas.openxmlformats.org/spreadsheetml/2006/main" count="45" uniqueCount="33">
  <si>
    <t>Наименование МО</t>
  </si>
  <si>
    <t>г. Тогучин</t>
  </si>
  <si>
    <t>р.п. Горный</t>
  </si>
  <si>
    <t>Борцовский</t>
  </si>
  <si>
    <t>Буготакский</t>
  </si>
  <si>
    <t>Вассинский</t>
  </si>
  <si>
    <t>Гутовский</t>
  </si>
  <si>
    <t>Завьяловский</t>
  </si>
  <si>
    <t>Заречный</t>
  </si>
  <si>
    <t>Киикский</t>
  </si>
  <si>
    <t>Кировский</t>
  </si>
  <si>
    <t>Коуракский</t>
  </si>
  <si>
    <t>Кудельно-Ключевской</t>
  </si>
  <si>
    <t>Кудринский</t>
  </si>
  <si>
    <t>Лебедевский</t>
  </si>
  <si>
    <t>Мирновский</t>
  </si>
  <si>
    <t>Нечаевский</t>
  </si>
  <si>
    <t>Репьевский</t>
  </si>
  <si>
    <t>Степногутовский</t>
  </si>
  <si>
    <t>Сурковский</t>
  </si>
  <si>
    <t>Усть-Каменский</t>
  </si>
  <si>
    <t>Чемской</t>
  </si>
  <si>
    <t>Шахтинский</t>
  </si>
  <si>
    <t>ИТОГО</t>
  </si>
  <si>
    <t>ИТОГО МБТ из бюджета МР</t>
  </si>
  <si>
    <t xml:space="preserve">Субсидии на реализацию мероприятий госпрограммы НСО "Развитие автомобильных дорог регионального, межмуниципального и местного значения в Новосибирской области " </t>
  </si>
  <si>
    <t>план</t>
  </si>
  <si>
    <t>факт</t>
  </si>
  <si>
    <t>% исполнения</t>
  </si>
  <si>
    <t>Распределение  субсидии  на  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</si>
  <si>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Распределение  субсидии на реализацию мероприятий государственной программы "Культура Новосибирской области" на 2015-2020 годы"</t>
  </si>
  <si>
    <t xml:space="preserve">Распределение  субсидии 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</t>
  </si>
  <si>
    <t>Расходы бюджета Тогучинского района Новосибирской области Новосибирской области по предоставлению субсидий бюджетам поселений по направлениям и поселениям района за 1 квартал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</si>
</sst>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0.000"/>
    <numFmt numFmtId="166" formatCode="0.00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9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0" fontId="4" fillId="0" borderId="1" applyNumberFormat="0">
      <alignment horizontal="right" vertical="top"/>
    </xf>
    <xf numFmtId="0" fontId="4" fillId="0" borderId="1" applyNumberFormat="0">
      <alignment horizontal="right" vertical="top"/>
    </xf>
    <xf numFmtId="0" fontId="4" fillId="0" borderId="0">
      <protection locked="0"/>
    </xf>
    <xf numFmtId="0" fontId="4" fillId="4" borderId="1" applyNumberFormat="0">
      <alignment horizontal="right" vertical="top"/>
    </xf>
    <xf numFmtId="49" fontId="4" fillId="5" borderId="1">
      <alignment horizontal="left" vertical="top"/>
    </xf>
    <xf numFmtId="49" fontId="5" fillId="0" borderId="1">
      <alignment horizontal="left" vertical="top"/>
    </xf>
    <xf numFmtId="0" fontId="4" fillId="6" borderId="1">
      <alignment horizontal="left" vertical="top" wrapText="1"/>
    </xf>
    <xf numFmtId="0" fontId="5" fillId="0" borderId="1">
      <alignment horizontal="left" vertical="top" wrapText="1"/>
    </xf>
    <xf numFmtId="0" fontId="4" fillId="7" borderId="1">
      <alignment horizontal="left" vertical="top" wrapText="1"/>
    </xf>
    <xf numFmtId="0" fontId="4" fillId="8" borderId="1">
      <alignment horizontal="left" vertical="top" wrapText="1"/>
    </xf>
    <xf numFmtId="0" fontId="4" fillId="9" borderId="1">
      <alignment horizontal="left" vertical="top" wrapText="1"/>
    </xf>
    <xf numFmtId="0" fontId="4" fillId="10" borderId="1">
      <alignment horizontal="left" vertical="top" wrapText="1"/>
    </xf>
    <xf numFmtId="0" fontId="4" fillId="0" borderId="1">
      <alignment horizontal="left" vertical="top" wrapText="1"/>
    </xf>
    <xf numFmtId="0" fontId="7" fillId="0" borderId="0">
      <alignment horizontal="left" vertical="top"/>
    </xf>
    <xf numFmtId="0" fontId="6" fillId="0" borderId="0"/>
    <xf numFmtId="0" fontId="4" fillId="6" borderId="9" applyNumberFormat="0">
      <alignment horizontal="right" vertical="top"/>
    </xf>
    <xf numFmtId="0" fontId="4" fillId="7" borderId="9" applyNumberFormat="0">
      <alignment horizontal="right" vertical="top"/>
    </xf>
    <xf numFmtId="0" fontId="4" fillId="0" borderId="1" applyNumberFormat="0">
      <alignment horizontal="right" vertical="top"/>
    </xf>
    <xf numFmtId="0" fontId="4" fillId="0" borderId="1" applyNumberFormat="0">
      <alignment horizontal="right" vertical="top"/>
    </xf>
    <xf numFmtId="0" fontId="4" fillId="8" borderId="9" applyNumberFormat="0">
      <alignment horizontal="right" vertical="top"/>
    </xf>
    <xf numFmtId="0" fontId="4" fillId="0" borderId="1" applyNumberFormat="0">
      <alignment horizontal="right" vertical="top"/>
    </xf>
    <xf numFmtId="49" fontId="8" fillId="3" borderId="1">
      <alignment horizontal="left" vertical="top" wrapText="1"/>
    </xf>
    <xf numFmtId="49" fontId="9" fillId="0" borderId="1">
      <alignment horizontal="left" vertical="top" wrapText="1"/>
    </xf>
    <xf numFmtId="0" fontId="4" fillId="10" borderId="1">
      <alignment horizontal="left" vertical="top" wrapText="1"/>
    </xf>
    <xf numFmtId="0" fontId="4" fillId="0" borderId="1">
      <alignment horizontal="left" vertical="top" wrapText="1"/>
    </xf>
    <xf numFmtId="0" fontId="1" fillId="0" borderId="0"/>
    <xf numFmtId="0" fontId="2" fillId="0" borderId="0"/>
    <xf numFmtId="0" fontId="10" fillId="0" borderId="0"/>
    <xf numFmtId="0" fontId="4" fillId="0" borderId="0"/>
    <xf numFmtId="0" fontId="3" fillId="0" borderId="0"/>
    <xf numFmtId="0" fontId="17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0">
    <xf numFmtId="0" fontId="0" fillId="0" borderId="0" xfId="0"/>
    <xf numFmtId="0" fontId="13" fillId="0" borderId="0" xfId="0" applyFont="1"/>
    <xf numFmtId="0" fontId="18" fillId="0" borderId="0" xfId="0" applyFont="1"/>
    <xf numFmtId="0" fontId="13" fillId="2" borderId="0" xfId="0" applyFont="1" applyFill="1"/>
    <xf numFmtId="0" fontId="19" fillId="0" borderId="0" xfId="0" applyFont="1"/>
    <xf numFmtId="165" fontId="15" fillId="2" borderId="1" xfId="0" applyNumberFormat="1" applyFont="1" applyFill="1" applyBorder="1"/>
    <xf numFmtId="166" fontId="15" fillId="2" borderId="1" xfId="0" applyNumberFormat="1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/>
    <xf numFmtId="164" fontId="15" fillId="2" borderId="1" xfId="0" applyNumberFormat="1" applyFont="1" applyFill="1" applyBorder="1"/>
    <xf numFmtId="0" fontId="13" fillId="2" borderId="0" xfId="0" applyFont="1" applyFill="1"/>
    <xf numFmtId="165" fontId="14" fillId="2" borderId="1" xfId="2" applyNumberFormat="1" applyFont="1" applyFill="1" applyBorder="1" applyAlignment="1" applyProtection="1">
      <alignment horizontal="right"/>
      <protection hidden="1"/>
    </xf>
    <xf numFmtId="165" fontId="14" fillId="2" borderId="1" xfId="0" applyNumberFormat="1" applyFont="1" applyFill="1" applyBorder="1" applyAlignment="1">
      <alignment horizontal="right"/>
    </xf>
    <xf numFmtId="164" fontId="14" fillId="2" borderId="1" xfId="2" applyNumberFormat="1" applyFont="1" applyFill="1" applyBorder="1" applyAlignment="1" applyProtection="1">
      <alignment horizontal="right"/>
      <protection hidden="1"/>
    </xf>
    <xf numFmtId="164" fontId="14" fillId="2" borderId="1" xfId="0" applyNumberFormat="1" applyFont="1" applyFill="1" applyBorder="1" applyAlignment="1">
      <alignment horizontal="right"/>
    </xf>
    <xf numFmtId="0" fontId="12" fillId="2" borderId="5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right"/>
    </xf>
    <xf numFmtId="165" fontId="12" fillId="2" borderId="3" xfId="0" applyNumberFormat="1" applyFont="1" applyFill="1" applyBorder="1" applyAlignment="1">
      <alignment horizontal="right"/>
    </xf>
    <xf numFmtId="164" fontId="12" fillId="2" borderId="1" xfId="0" applyNumberFormat="1" applyFont="1" applyFill="1" applyBorder="1" applyAlignment="1">
      <alignment horizontal="right"/>
    </xf>
    <xf numFmtId="2" fontId="11" fillId="2" borderId="1" xfId="0" applyNumberFormat="1" applyFont="1" applyFill="1" applyBorder="1"/>
    <xf numFmtId="0" fontId="12" fillId="2" borderId="1" xfId="0" applyFont="1" applyFill="1" applyBorder="1"/>
    <xf numFmtId="165" fontId="11" fillId="2" borderId="1" xfId="0" applyNumberFormat="1" applyFont="1" applyFill="1" applyBorder="1"/>
    <xf numFmtId="0" fontId="20" fillId="0" borderId="2" xfId="0" applyFont="1" applyBorder="1" applyAlignment="1">
      <alignment horizontal="center"/>
    </xf>
  </cellXfs>
  <cellStyles count="39">
    <cellStyle name="Данные (редактируемые)" xfId="7"/>
    <cellStyle name="Данные (только для чтения)" xfId="6"/>
    <cellStyle name="Данные для удаления" xfId="9"/>
    <cellStyle name="Заголовки полей" xfId="10"/>
    <cellStyle name="Заголовки полей [печать]" xfId="11"/>
    <cellStyle name="Заголовок меры" xfId="12"/>
    <cellStyle name="Заголовок показателя [печать]" xfId="13"/>
    <cellStyle name="Заголовок показателя константы" xfId="14"/>
    <cellStyle name="Заголовок результата расчета" xfId="15"/>
    <cellStyle name="Заголовок свободного показателя" xfId="16"/>
    <cellStyle name="Значение фильтра" xfId="17"/>
    <cellStyle name="Значение фильтра [печать]" xfId="18"/>
    <cellStyle name="Информация о задаче" xfId="19"/>
    <cellStyle name="Обычный" xfId="0" builtinId="0"/>
    <cellStyle name="Обычный 2" xfId="2"/>
    <cellStyle name="Обычный 2 2" xfId="3"/>
    <cellStyle name="Обычный 2 2 2" xfId="4"/>
    <cellStyle name="Обычный 2 3" xfId="35"/>
    <cellStyle name="Обычный 2 4" xfId="32"/>
    <cellStyle name="Обычный 2 5" xfId="20"/>
    <cellStyle name="Обычный 3" xfId="1"/>
    <cellStyle name="Обычный 3 2" xfId="33"/>
    <cellStyle name="Обычный 3 3" xfId="8"/>
    <cellStyle name="Обычный 3 4" xfId="36"/>
    <cellStyle name="Обычный 4" xfId="34"/>
    <cellStyle name="Обычный 5" xfId="31"/>
    <cellStyle name="Отдельная ячейка" xfId="21"/>
    <cellStyle name="Отдельная ячейка - константа" xfId="22"/>
    <cellStyle name="Отдельная ячейка - константа [печать]" xfId="23"/>
    <cellStyle name="Отдельная ячейка [печать]" xfId="24"/>
    <cellStyle name="Отдельная ячейка-результат" xfId="25"/>
    <cellStyle name="Отдельная ячейка-результат [печать]" xfId="26"/>
    <cellStyle name="Свойства элементов измерения" xfId="27"/>
    <cellStyle name="Свойства элементов измерения [печать]" xfId="28"/>
    <cellStyle name="Финансовый 2" xfId="5"/>
    <cellStyle name="Финансовый 2 2" xfId="37"/>
    <cellStyle name="Финансовый 3" xfId="38"/>
    <cellStyle name="Элементы осей" xfId="29"/>
    <cellStyle name="Элементы осей [печать]" xfId="30"/>
  </cellStyles>
  <dxfs count="0"/>
  <tableStyles count="0" defaultTableStyle="TableStyleMedium2" defaultPivotStyle="PivotStyleLight16"/>
  <colors>
    <mruColors>
      <color rgb="FF00CC66"/>
      <color rgb="FFE26B0A"/>
      <color rgb="FFC5D9F1"/>
      <color rgb="FFFCA2AB"/>
      <color rgb="FFFF99CC"/>
      <color rgb="FFC4BD97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9"/>
  <sheetViews>
    <sheetView tabSelected="1" zoomScale="70" zoomScaleNormal="70" workbookViewId="0">
      <pane xSplit="1" ySplit="6" topLeftCell="B7" activePane="bottomRight" state="frozen"/>
      <selection pane="topRight" activeCell="B1" sqref="B1"/>
      <selection pane="bottomLeft" activeCell="A13" sqref="A13"/>
      <selection pane="bottomRight" activeCell="E6" sqref="E6"/>
    </sheetView>
  </sheetViews>
  <sheetFormatPr defaultColWidth="9.109375" defaultRowHeight="18" outlineLevelRow="1" x14ac:dyDescent="0.35"/>
  <cols>
    <col min="1" max="1" width="27" style="1" customWidth="1"/>
    <col min="2" max="2" width="14.6640625" style="1" customWidth="1"/>
    <col min="3" max="3" width="14.21875" style="1" customWidth="1"/>
    <col min="4" max="4" width="11.109375" style="1" customWidth="1"/>
    <col min="5" max="5" width="15.44140625" style="1" customWidth="1"/>
    <col min="6" max="6" width="12.5546875" style="1" customWidth="1"/>
    <col min="7" max="7" width="8.6640625" style="1" customWidth="1"/>
    <col min="8" max="8" width="16.44140625" style="1" customWidth="1"/>
    <col min="9" max="9" width="13.44140625" style="1" customWidth="1"/>
    <col min="10" max="10" width="12" style="1" customWidth="1"/>
    <col min="11" max="11" width="11.109375" style="1" customWidth="1"/>
    <col min="12" max="12" width="11" style="1" customWidth="1"/>
    <col min="13" max="13" width="11.109375" style="1" customWidth="1"/>
    <col min="14" max="14" width="14.88671875" style="1" customWidth="1"/>
    <col min="15" max="15" width="14.5546875" style="1" customWidth="1"/>
    <col min="16" max="16" width="11.88671875" style="1" customWidth="1"/>
    <col min="17" max="17" width="0" style="1" hidden="1" customWidth="1"/>
    <col min="18" max="16384" width="9.109375" style="1"/>
  </cols>
  <sheetData>
    <row r="1" spans="1:17" ht="22.8" customHeight="1" x14ac:dyDescent="0.35">
      <c r="A1" s="39" t="s">
        <v>32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7" s="2" customFormat="1" ht="100.5" customHeight="1" x14ac:dyDescent="0.3">
      <c r="A2" s="16" t="s">
        <v>0</v>
      </c>
      <c r="B2" s="18" t="s">
        <v>25</v>
      </c>
      <c r="C2" s="19"/>
      <c r="D2" s="20"/>
      <c r="E2" s="18" t="s">
        <v>29</v>
      </c>
      <c r="F2" s="19"/>
      <c r="G2" s="20"/>
      <c r="H2" s="18" t="s">
        <v>31</v>
      </c>
      <c r="I2" s="19"/>
      <c r="J2" s="20"/>
      <c r="K2" s="18" t="s">
        <v>30</v>
      </c>
      <c r="L2" s="19"/>
      <c r="M2" s="20"/>
      <c r="N2" s="21" t="s">
        <v>24</v>
      </c>
      <c r="O2" s="22"/>
      <c r="P2" s="23"/>
    </row>
    <row r="3" spans="1:17" ht="103.95" hidden="1" customHeight="1" x14ac:dyDescent="0.35">
      <c r="A3" s="17"/>
      <c r="B3" s="24"/>
      <c r="C3" s="25"/>
      <c r="D3" s="26"/>
      <c r="E3" s="24"/>
      <c r="F3" s="25"/>
      <c r="G3" s="26"/>
      <c r="H3" s="24"/>
      <c r="I3" s="25"/>
      <c r="J3" s="26"/>
      <c r="K3" s="24"/>
      <c r="L3" s="25"/>
      <c r="M3" s="26"/>
      <c r="N3" s="27"/>
      <c r="O3" s="28"/>
      <c r="P3" s="29"/>
    </row>
    <row r="4" spans="1:17" ht="15" hidden="1" customHeight="1" x14ac:dyDescent="0.35">
      <c r="A4" s="17"/>
      <c r="B4" s="24"/>
      <c r="C4" s="25"/>
      <c r="D4" s="26"/>
      <c r="E4" s="24"/>
      <c r="F4" s="25"/>
      <c r="G4" s="26"/>
      <c r="H4" s="24"/>
      <c r="I4" s="25"/>
      <c r="J4" s="26"/>
      <c r="K4" s="24"/>
      <c r="L4" s="25"/>
      <c r="M4" s="26"/>
      <c r="N4" s="27"/>
      <c r="O4" s="28"/>
      <c r="P4" s="29"/>
    </row>
    <row r="5" spans="1:17" ht="33" customHeight="1" x14ac:dyDescent="0.35">
      <c r="A5" s="17"/>
      <c r="B5" s="30"/>
      <c r="C5" s="31"/>
      <c r="D5" s="32"/>
      <c r="E5" s="30"/>
      <c r="F5" s="31"/>
      <c r="G5" s="32"/>
      <c r="H5" s="30"/>
      <c r="I5" s="31"/>
      <c r="J5" s="32"/>
      <c r="K5" s="30"/>
      <c r="L5" s="31"/>
      <c r="M5" s="32"/>
      <c r="N5" s="27"/>
      <c r="O5" s="28"/>
      <c r="P5" s="29"/>
    </row>
    <row r="6" spans="1:17" ht="61.5" customHeight="1" outlineLevel="1" x14ac:dyDescent="0.35">
      <c r="A6" s="15"/>
      <c r="B6" s="7" t="s">
        <v>26</v>
      </c>
      <c r="C6" s="7" t="s">
        <v>27</v>
      </c>
      <c r="D6" s="7" t="s">
        <v>28</v>
      </c>
      <c r="E6" s="7" t="s">
        <v>26</v>
      </c>
      <c r="F6" s="7" t="s">
        <v>27</v>
      </c>
      <c r="G6" s="7" t="s">
        <v>28</v>
      </c>
      <c r="H6" s="7" t="s">
        <v>26</v>
      </c>
      <c r="I6" s="7" t="s">
        <v>27</v>
      </c>
      <c r="J6" s="7" t="s">
        <v>28</v>
      </c>
      <c r="K6" s="7" t="s">
        <v>26</v>
      </c>
      <c r="L6" s="7" t="s">
        <v>27</v>
      </c>
      <c r="M6" s="7" t="s">
        <v>28</v>
      </c>
      <c r="N6" s="7" t="s">
        <v>26</v>
      </c>
      <c r="O6" s="7" t="s">
        <v>27</v>
      </c>
      <c r="P6" s="7" t="s">
        <v>28</v>
      </c>
    </row>
    <row r="7" spans="1:17" x14ac:dyDescent="0.35">
      <c r="A7" s="8" t="s">
        <v>1</v>
      </c>
      <c r="B7" s="11">
        <v>17455</v>
      </c>
      <c r="C7" s="5">
        <v>14346.040999999999</v>
      </c>
      <c r="D7" s="9">
        <f>C7/B7*100</f>
        <v>82.188719564594663</v>
      </c>
      <c r="E7" s="5"/>
      <c r="F7" s="5"/>
      <c r="G7" s="9"/>
      <c r="H7" s="13"/>
      <c r="I7" s="9"/>
      <c r="J7" s="9"/>
      <c r="K7" s="13">
        <v>350</v>
      </c>
      <c r="L7" s="9"/>
      <c r="M7" s="9"/>
      <c r="N7" s="38">
        <f>B7+E7+H7+K7</f>
        <v>17805</v>
      </c>
      <c r="O7" s="38">
        <f>C7+F7+I7+L7</f>
        <v>14346.040999999999</v>
      </c>
      <c r="P7" s="9">
        <f>O7/N7*100</f>
        <v>80.573103060937939</v>
      </c>
    </row>
    <row r="8" spans="1:17" x14ac:dyDescent="0.35">
      <c r="A8" s="8" t="s">
        <v>2</v>
      </c>
      <c r="B8" s="11">
        <v>4000</v>
      </c>
      <c r="C8" s="5"/>
      <c r="D8" s="9">
        <f t="shared" ref="D8:D29" si="0">C8/B8*100</f>
        <v>0</v>
      </c>
      <c r="E8" s="13">
        <v>20000</v>
      </c>
      <c r="F8" s="5"/>
      <c r="G8" s="9">
        <f>F8/E8*100</f>
        <v>0</v>
      </c>
      <c r="H8" s="13"/>
      <c r="I8" s="9"/>
      <c r="J8" s="9"/>
      <c r="K8" s="13"/>
      <c r="L8" s="5"/>
      <c r="M8" s="9"/>
      <c r="N8" s="38">
        <f t="shared" ref="N8:N28" si="1">B8+E8+H8+K8</f>
        <v>24000</v>
      </c>
      <c r="O8" s="38">
        <f t="shared" ref="O8:O28" si="2">C8+F8+I8+L8</f>
        <v>0</v>
      </c>
      <c r="P8" s="9">
        <f t="shared" ref="P8:P29" si="3">O8/N8*100</f>
        <v>0</v>
      </c>
    </row>
    <row r="9" spans="1:17" x14ac:dyDescent="0.35">
      <c r="A9" s="8" t="s">
        <v>3</v>
      </c>
      <c r="B9" s="11"/>
      <c r="C9" s="5"/>
      <c r="D9" s="9"/>
      <c r="E9" s="5"/>
      <c r="F9" s="5"/>
      <c r="G9" s="9"/>
      <c r="H9" s="13">
        <v>195</v>
      </c>
      <c r="I9" s="5"/>
      <c r="J9" s="9">
        <f>I9/H9*0</f>
        <v>0</v>
      </c>
      <c r="K9" s="13"/>
      <c r="L9" s="5"/>
      <c r="M9" s="9"/>
      <c r="N9" s="38">
        <f t="shared" si="1"/>
        <v>195</v>
      </c>
      <c r="O9" s="38">
        <f t="shared" si="2"/>
        <v>0</v>
      </c>
      <c r="P9" s="9">
        <f t="shared" si="3"/>
        <v>0</v>
      </c>
    </row>
    <row r="10" spans="1:17" x14ac:dyDescent="0.35">
      <c r="A10" s="8" t="s">
        <v>4</v>
      </c>
      <c r="B10" s="12"/>
      <c r="C10" s="5"/>
      <c r="D10" s="9"/>
      <c r="E10" s="5"/>
      <c r="F10" s="5"/>
      <c r="G10" s="9"/>
      <c r="H10" s="13">
        <v>238</v>
      </c>
      <c r="I10" s="5"/>
      <c r="J10" s="9">
        <f t="shared" ref="J10:J29" si="4">I10/H10*100</f>
        <v>0</v>
      </c>
      <c r="K10" s="13">
        <v>800</v>
      </c>
      <c r="L10" s="5"/>
      <c r="M10" s="9"/>
      <c r="N10" s="38">
        <f t="shared" si="1"/>
        <v>1038</v>
      </c>
      <c r="O10" s="38">
        <f t="shared" si="2"/>
        <v>0</v>
      </c>
      <c r="P10" s="9">
        <f t="shared" si="3"/>
        <v>0</v>
      </c>
    </row>
    <row r="11" spans="1:17" x14ac:dyDescent="0.35">
      <c r="A11" s="8" t="s">
        <v>5</v>
      </c>
      <c r="B11" s="13"/>
      <c r="C11" s="5"/>
      <c r="D11" s="9"/>
      <c r="E11" s="5"/>
      <c r="F11" s="5"/>
      <c r="G11" s="9"/>
      <c r="H11" s="13">
        <v>33</v>
      </c>
      <c r="I11" s="5"/>
      <c r="J11" s="9">
        <f t="shared" si="4"/>
        <v>0</v>
      </c>
      <c r="K11" s="13"/>
      <c r="L11" s="5"/>
      <c r="M11" s="9"/>
      <c r="N11" s="38">
        <f t="shared" si="1"/>
        <v>33</v>
      </c>
      <c r="O11" s="38">
        <f t="shared" si="2"/>
        <v>0</v>
      </c>
      <c r="P11" s="9">
        <f t="shared" si="3"/>
        <v>0</v>
      </c>
    </row>
    <row r="12" spans="1:17" x14ac:dyDescent="0.35">
      <c r="A12" s="8" t="s">
        <v>6</v>
      </c>
      <c r="B12" s="13"/>
      <c r="C12" s="5"/>
      <c r="D12" s="9"/>
      <c r="E12" s="5"/>
      <c r="F12" s="5"/>
      <c r="G12" s="9"/>
      <c r="H12" s="13">
        <v>84</v>
      </c>
      <c r="I12" s="5"/>
      <c r="J12" s="9">
        <f t="shared" si="4"/>
        <v>0</v>
      </c>
      <c r="K12" s="13"/>
      <c r="L12" s="5"/>
      <c r="M12" s="9"/>
      <c r="N12" s="38">
        <f t="shared" si="1"/>
        <v>84</v>
      </c>
      <c r="O12" s="38">
        <f t="shared" si="2"/>
        <v>0</v>
      </c>
      <c r="P12" s="9">
        <f t="shared" si="3"/>
        <v>0</v>
      </c>
      <c r="Q12" s="1" t="e">
        <f>(#REF!+#REF!+#REF!+B12)/0.95*0.05</f>
        <v>#REF!</v>
      </c>
    </row>
    <row r="13" spans="1:17" x14ac:dyDescent="0.35">
      <c r="A13" s="8" t="s">
        <v>7</v>
      </c>
      <c r="B13" s="13">
        <v>1000</v>
      </c>
      <c r="C13" s="5">
        <v>1000</v>
      </c>
      <c r="D13" s="9">
        <f t="shared" si="0"/>
        <v>100</v>
      </c>
      <c r="E13" s="5"/>
      <c r="F13" s="5"/>
      <c r="G13" s="9"/>
      <c r="H13" s="14">
        <v>721.5</v>
      </c>
      <c r="I13" s="5"/>
      <c r="J13" s="9">
        <f t="shared" si="4"/>
        <v>0</v>
      </c>
      <c r="K13" s="14">
        <v>587</v>
      </c>
      <c r="L13" s="5"/>
      <c r="M13" s="9">
        <f>L13/K13*100</f>
        <v>0</v>
      </c>
      <c r="N13" s="38">
        <f t="shared" si="1"/>
        <v>2308.5</v>
      </c>
      <c r="O13" s="38">
        <f t="shared" si="2"/>
        <v>1000</v>
      </c>
      <c r="P13" s="9">
        <f t="shared" si="3"/>
        <v>43.318171973142732</v>
      </c>
      <c r="Q13" s="1" t="e">
        <f>(#REF!+#REF!+#REF!+B13)/0.95*0.05</f>
        <v>#REF!</v>
      </c>
    </row>
    <row r="14" spans="1:17" x14ac:dyDescent="0.35">
      <c r="A14" s="8" t="s">
        <v>8</v>
      </c>
      <c r="B14" s="14">
        <v>1000</v>
      </c>
      <c r="C14" s="5">
        <v>1000</v>
      </c>
      <c r="D14" s="9">
        <f t="shared" si="0"/>
        <v>100</v>
      </c>
      <c r="E14" s="5"/>
      <c r="F14" s="5"/>
      <c r="G14" s="9"/>
      <c r="H14" s="14">
        <v>62</v>
      </c>
      <c r="I14" s="5"/>
      <c r="J14" s="9">
        <f t="shared" si="4"/>
        <v>0</v>
      </c>
      <c r="K14" s="14"/>
      <c r="L14" s="5"/>
      <c r="M14" s="9"/>
      <c r="N14" s="38">
        <f t="shared" si="1"/>
        <v>1062</v>
      </c>
      <c r="O14" s="38">
        <f t="shared" si="2"/>
        <v>1000</v>
      </c>
      <c r="P14" s="9">
        <f t="shared" si="3"/>
        <v>94.161958568738228</v>
      </c>
      <c r="Q14" s="1" t="e">
        <f>(#REF!+#REF!+#REF!+B14)/0.95*0.05</f>
        <v>#REF!</v>
      </c>
    </row>
    <row r="15" spans="1:17" x14ac:dyDescent="0.35">
      <c r="A15" s="8" t="s">
        <v>9</v>
      </c>
      <c r="B15" s="14">
        <v>6000</v>
      </c>
      <c r="C15" s="5">
        <v>2542.2220000000002</v>
      </c>
      <c r="D15" s="9">
        <f t="shared" si="0"/>
        <v>42.370366666666669</v>
      </c>
      <c r="E15" s="5"/>
      <c r="F15" s="5"/>
      <c r="G15" s="9"/>
      <c r="H15" s="13">
        <v>350</v>
      </c>
      <c r="I15" s="5"/>
      <c r="J15" s="9">
        <f t="shared" si="4"/>
        <v>0</v>
      </c>
      <c r="K15" s="13"/>
      <c r="L15" s="5"/>
      <c r="M15" s="9"/>
      <c r="N15" s="38">
        <f t="shared" si="1"/>
        <v>6350</v>
      </c>
      <c r="O15" s="38">
        <f t="shared" si="2"/>
        <v>2542.2220000000002</v>
      </c>
      <c r="P15" s="9">
        <f t="shared" si="3"/>
        <v>40.034992125984253</v>
      </c>
      <c r="Q15" s="1" t="e">
        <f>(#REF!+#REF!+#REF!+B15)/0.95*0.05</f>
        <v>#REF!</v>
      </c>
    </row>
    <row r="16" spans="1:17" x14ac:dyDescent="0.35">
      <c r="A16" s="8" t="s">
        <v>10</v>
      </c>
      <c r="B16" s="14"/>
      <c r="C16" s="6"/>
      <c r="D16" s="9"/>
      <c r="E16" s="5"/>
      <c r="F16" s="5"/>
      <c r="G16" s="9"/>
      <c r="H16" s="13"/>
      <c r="I16" s="5"/>
      <c r="J16" s="9"/>
      <c r="K16" s="13"/>
      <c r="L16" s="5"/>
      <c r="M16" s="9"/>
      <c r="N16" s="38">
        <f t="shared" si="1"/>
        <v>0</v>
      </c>
      <c r="O16" s="38">
        <f t="shared" si="2"/>
        <v>0</v>
      </c>
      <c r="P16" s="9" t="e">
        <f t="shared" si="3"/>
        <v>#DIV/0!</v>
      </c>
      <c r="Q16" s="1" t="e">
        <f>(#REF!+#REF!+#REF!+B16)/0.95*0.05</f>
        <v>#REF!</v>
      </c>
    </row>
    <row r="17" spans="1:17" x14ac:dyDescent="0.35">
      <c r="A17" s="8" t="s">
        <v>11</v>
      </c>
      <c r="B17" s="14">
        <v>1000</v>
      </c>
      <c r="C17" s="5">
        <v>1000</v>
      </c>
      <c r="D17" s="9">
        <f t="shared" si="0"/>
        <v>100</v>
      </c>
      <c r="E17" s="5"/>
      <c r="F17" s="5"/>
      <c r="G17" s="9"/>
      <c r="H17" s="13"/>
      <c r="I17" s="5"/>
      <c r="J17" s="9"/>
      <c r="K17" s="13"/>
      <c r="L17" s="5"/>
      <c r="M17" s="9"/>
      <c r="N17" s="38">
        <f t="shared" si="1"/>
        <v>1000</v>
      </c>
      <c r="O17" s="38">
        <f t="shared" si="2"/>
        <v>1000</v>
      </c>
      <c r="P17" s="9">
        <f t="shared" si="3"/>
        <v>100</v>
      </c>
      <c r="Q17" s="1" t="e">
        <f>(#REF!+#REF!+#REF!+B17)/0.95*0.05</f>
        <v>#REF!</v>
      </c>
    </row>
    <row r="18" spans="1:17" x14ac:dyDescent="0.35">
      <c r="A18" s="8" t="s">
        <v>12</v>
      </c>
      <c r="B18" s="14"/>
      <c r="C18" s="5"/>
      <c r="D18" s="9"/>
      <c r="E18" s="5"/>
      <c r="F18" s="5"/>
      <c r="G18" s="9"/>
      <c r="H18" s="13"/>
      <c r="I18" s="5"/>
      <c r="J18" s="9"/>
      <c r="K18" s="13"/>
      <c r="L18" s="5"/>
      <c r="M18" s="9"/>
      <c r="N18" s="38">
        <f t="shared" si="1"/>
        <v>0</v>
      </c>
      <c r="O18" s="38">
        <f t="shared" si="2"/>
        <v>0</v>
      </c>
      <c r="P18" s="9" t="e">
        <f t="shared" si="3"/>
        <v>#DIV/0!</v>
      </c>
      <c r="Q18" s="1" t="e">
        <f>(#REF!+#REF!+#REF!+B18)/0.95*0.05</f>
        <v>#REF!</v>
      </c>
    </row>
    <row r="19" spans="1:17" x14ac:dyDescent="0.35">
      <c r="A19" s="8" t="s">
        <v>13</v>
      </c>
      <c r="B19" s="14">
        <v>6000</v>
      </c>
      <c r="C19" s="5">
        <v>5978.8789999999999</v>
      </c>
      <c r="D19" s="9">
        <f t="shared" si="0"/>
        <v>99.647983333333329</v>
      </c>
      <c r="E19" s="5"/>
      <c r="F19" s="5"/>
      <c r="G19" s="9"/>
      <c r="H19" s="13">
        <v>350</v>
      </c>
      <c r="I19" s="5"/>
      <c r="J19" s="9">
        <f t="shared" si="4"/>
        <v>0</v>
      </c>
      <c r="K19" s="13"/>
      <c r="L19" s="5"/>
      <c r="M19" s="9"/>
      <c r="N19" s="38">
        <f t="shared" si="1"/>
        <v>6350</v>
      </c>
      <c r="O19" s="38">
        <f t="shared" si="2"/>
        <v>5978.8789999999999</v>
      </c>
      <c r="P19" s="9">
        <f t="shared" si="3"/>
        <v>94.155574803149605</v>
      </c>
      <c r="Q19" s="1" t="e">
        <f>(#REF!+#REF!+#REF!+B19)/0.95*0.05</f>
        <v>#REF!</v>
      </c>
    </row>
    <row r="20" spans="1:17" x14ac:dyDescent="0.35">
      <c r="A20" s="8" t="s">
        <v>14</v>
      </c>
      <c r="B20" s="14">
        <v>1500</v>
      </c>
      <c r="C20" s="5">
        <v>1500</v>
      </c>
      <c r="D20" s="9">
        <f t="shared" si="0"/>
        <v>100</v>
      </c>
      <c r="E20" s="5"/>
      <c r="F20" s="5"/>
      <c r="G20" s="9"/>
      <c r="H20" s="13"/>
      <c r="I20" s="5"/>
      <c r="J20" s="9"/>
      <c r="K20" s="13"/>
      <c r="L20" s="5"/>
      <c r="M20" s="9"/>
      <c r="N20" s="38">
        <f t="shared" si="1"/>
        <v>1500</v>
      </c>
      <c r="O20" s="38">
        <f t="shared" si="2"/>
        <v>1500</v>
      </c>
      <c r="P20" s="9">
        <f t="shared" si="3"/>
        <v>100</v>
      </c>
      <c r="Q20" s="1" t="e">
        <f>(#REF!+#REF!+#REF!+B20)/0.95*0.05</f>
        <v>#REF!</v>
      </c>
    </row>
    <row r="21" spans="1:17" x14ac:dyDescent="0.35">
      <c r="A21" s="8" t="s">
        <v>15</v>
      </c>
      <c r="B21" s="14"/>
      <c r="C21" s="5"/>
      <c r="D21" s="9"/>
      <c r="E21" s="5"/>
      <c r="F21" s="5"/>
      <c r="G21" s="9"/>
      <c r="H21" s="13">
        <v>306</v>
      </c>
      <c r="I21" s="5"/>
      <c r="J21" s="9">
        <f t="shared" si="4"/>
        <v>0</v>
      </c>
      <c r="K21" s="13"/>
      <c r="L21" s="5"/>
      <c r="M21" s="9"/>
      <c r="N21" s="38">
        <f t="shared" si="1"/>
        <v>306</v>
      </c>
      <c r="O21" s="38">
        <f t="shared" si="2"/>
        <v>0</v>
      </c>
      <c r="P21" s="9">
        <f t="shared" si="3"/>
        <v>0</v>
      </c>
      <c r="Q21" s="1" t="e">
        <f>(#REF!+#REF!+#REF!+B21)/0.95*0.05</f>
        <v>#REF!</v>
      </c>
    </row>
    <row r="22" spans="1:17" x14ac:dyDescent="0.35">
      <c r="A22" s="8" t="s">
        <v>16</v>
      </c>
      <c r="B22" s="14"/>
      <c r="C22" s="5"/>
      <c r="D22" s="9"/>
      <c r="E22" s="5"/>
      <c r="F22" s="5"/>
      <c r="G22" s="9"/>
      <c r="H22" s="14">
        <v>66</v>
      </c>
      <c r="I22" s="5"/>
      <c r="J22" s="9">
        <f t="shared" si="4"/>
        <v>0</v>
      </c>
      <c r="K22" s="14"/>
      <c r="L22" s="5"/>
      <c r="M22" s="9"/>
      <c r="N22" s="38">
        <f t="shared" si="1"/>
        <v>66</v>
      </c>
      <c r="O22" s="38">
        <f t="shared" si="2"/>
        <v>0</v>
      </c>
      <c r="P22" s="9">
        <f t="shared" si="3"/>
        <v>0</v>
      </c>
      <c r="Q22" s="1" t="e">
        <f>(#REF!+#REF!+#REF!+B22)/0.95*0.05</f>
        <v>#REF!</v>
      </c>
    </row>
    <row r="23" spans="1:17" x14ac:dyDescent="0.35">
      <c r="A23" s="8" t="s">
        <v>17</v>
      </c>
      <c r="B23" s="14">
        <v>2000</v>
      </c>
      <c r="C23" s="5"/>
      <c r="D23" s="9">
        <f t="shared" si="0"/>
        <v>0</v>
      </c>
      <c r="E23" s="5"/>
      <c r="F23" s="5"/>
      <c r="G23" s="9"/>
      <c r="H23" s="13"/>
      <c r="I23" s="5"/>
      <c r="J23" s="9"/>
      <c r="K23" s="13">
        <v>400</v>
      </c>
      <c r="L23" s="5"/>
      <c r="M23" s="9"/>
      <c r="N23" s="38">
        <f t="shared" si="1"/>
        <v>2400</v>
      </c>
      <c r="O23" s="38">
        <f t="shared" si="2"/>
        <v>0</v>
      </c>
      <c r="P23" s="9">
        <f t="shared" si="3"/>
        <v>0</v>
      </c>
      <c r="Q23" s="1" t="e">
        <f>(#REF!+#REF!+#REF!+B23)/0.95*0.05</f>
        <v>#REF!</v>
      </c>
    </row>
    <row r="24" spans="1:17" ht="18" customHeight="1" x14ac:dyDescent="0.35">
      <c r="A24" s="8" t="s">
        <v>18</v>
      </c>
      <c r="B24" s="14">
        <v>1000</v>
      </c>
      <c r="C24" s="5"/>
      <c r="D24" s="9">
        <f t="shared" si="0"/>
        <v>0</v>
      </c>
      <c r="E24" s="5"/>
      <c r="F24" s="5"/>
      <c r="G24" s="9"/>
      <c r="H24" s="14"/>
      <c r="I24" s="5"/>
      <c r="J24" s="9"/>
      <c r="K24" s="14"/>
      <c r="L24" s="5"/>
      <c r="M24" s="9"/>
      <c r="N24" s="38">
        <f t="shared" si="1"/>
        <v>1000</v>
      </c>
      <c r="O24" s="38">
        <f t="shared" si="2"/>
        <v>0</v>
      </c>
      <c r="P24" s="9">
        <f t="shared" si="3"/>
        <v>0</v>
      </c>
      <c r="Q24" s="1" t="e">
        <f>(#REF!+#REF!+#REF!+B24)/0.95*0.05</f>
        <v>#REF!</v>
      </c>
    </row>
    <row r="25" spans="1:17" x14ac:dyDescent="0.35">
      <c r="A25" s="8" t="s">
        <v>19</v>
      </c>
      <c r="B25" s="14">
        <v>1500</v>
      </c>
      <c r="C25" s="5">
        <v>1500</v>
      </c>
      <c r="D25" s="9">
        <f t="shared" si="0"/>
        <v>100</v>
      </c>
      <c r="E25" s="9"/>
      <c r="F25" s="9"/>
      <c r="G25" s="9"/>
      <c r="H25" s="13"/>
      <c r="I25" s="5"/>
      <c r="J25" s="9"/>
      <c r="K25" s="13"/>
      <c r="L25" s="5"/>
      <c r="M25" s="9"/>
      <c r="N25" s="38">
        <f t="shared" si="1"/>
        <v>1500</v>
      </c>
      <c r="O25" s="38">
        <f t="shared" si="2"/>
        <v>1500</v>
      </c>
      <c r="P25" s="9">
        <f t="shared" si="3"/>
        <v>100</v>
      </c>
      <c r="Q25" s="1" t="e">
        <f>(#REF!+#REF!+#REF!+B25)/0.95*0.05</f>
        <v>#REF!</v>
      </c>
    </row>
    <row r="26" spans="1:17" x14ac:dyDescent="0.35">
      <c r="A26" s="8" t="s">
        <v>20</v>
      </c>
      <c r="B26" s="14">
        <v>1500</v>
      </c>
      <c r="C26" s="5">
        <v>1500</v>
      </c>
      <c r="D26" s="9">
        <f t="shared" si="0"/>
        <v>100</v>
      </c>
      <c r="E26" s="9"/>
      <c r="F26" s="9"/>
      <c r="G26" s="9"/>
      <c r="H26" s="14">
        <v>43</v>
      </c>
      <c r="I26" s="5"/>
      <c r="J26" s="9">
        <f t="shared" si="4"/>
        <v>0</v>
      </c>
      <c r="K26" s="14"/>
      <c r="L26" s="5"/>
      <c r="M26" s="9"/>
      <c r="N26" s="38">
        <f t="shared" si="1"/>
        <v>1543</v>
      </c>
      <c r="O26" s="38">
        <f t="shared" si="2"/>
        <v>1500</v>
      </c>
      <c r="P26" s="9">
        <f t="shared" si="3"/>
        <v>97.213220998055732</v>
      </c>
      <c r="Q26" s="1" t="e">
        <f>(#REF!+#REF!+#REF!+B26)/0.95*0.05</f>
        <v>#REF!</v>
      </c>
    </row>
    <row r="27" spans="1:17" x14ac:dyDescent="0.35">
      <c r="A27" s="8" t="s">
        <v>21</v>
      </c>
      <c r="B27" s="14">
        <v>1000</v>
      </c>
      <c r="C27" s="5"/>
      <c r="D27" s="9">
        <f t="shared" si="0"/>
        <v>0</v>
      </c>
      <c r="E27" s="9"/>
      <c r="F27" s="9"/>
      <c r="G27" s="9"/>
      <c r="H27" s="14">
        <v>6</v>
      </c>
      <c r="I27" s="5"/>
      <c r="J27" s="9">
        <f t="shared" si="4"/>
        <v>0</v>
      </c>
      <c r="K27" s="14">
        <v>400</v>
      </c>
      <c r="L27" s="5"/>
      <c r="M27" s="9"/>
      <c r="N27" s="38">
        <f t="shared" si="1"/>
        <v>1406</v>
      </c>
      <c r="O27" s="38">
        <f t="shared" si="2"/>
        <v>0</v>
      </c>
      <c r="P27" s="9">
        <f t="shared" si="3"/>
        <v>0</v>
      </c>
      <c r="Q27" s="1" t="e">
        <f>(#REF!+#REF!+#REF!+B27)/0.95*0.05</f>
        <v>#REF!</v>
      </c>
    </row>
    <row r="28" spans="1:17" x14ac:dyDescent="0.35">
      <c r="A28" s="8" t="s">
        <v>22</v>
      </c>
      <c r="B28" s="14">
        <v>2000</v>
      </c>
      <c r="C28" s="6"/>
      <c r="D28" s="9">
        <f t="shared" si="0"/>
        <v>0</v>
      </c>
      <c r="E28" s="9"/>
      <c r="F28" s="9"/>
      <c r="G28" s="9"/>
      <c r="H28" s="13">
        <v>81</v>
      </c>
      <c r="I28" s="5"/>
      <c r="J28" s="9">
        <f t="shared" si="4"/>
        <v>0</v>
      </c>
      <c r="K28" s="13"/>
      <c r="L28" s="9"/>
      <c r="M28" s="9"/>
      <c r="N28" s="38">
        <f t="shared" si="1"/>
        <v>2081</v>
      </c>
      <c r="O28" s="38">
        <f t="shared" si="2"/>
        <v>0</v>
      </c>
      <c r="P28" s="9">
        <f t="shared" si="3"/>
        <v>0</v>
      </c>
      <c r="Q28" s="1" t="e">
        <f>(#REF!+#REF!+#REF!+B28)/0.95*0.05</f>
        <v>#REF!</v>
      </c>
    </row>
    <row r="29" spans="1:17" x14ac:dyDescent="0.35">
      <c r="A29" s="37" t="s">
        <v>23</v>
      </c>
      <c r="B29" s="33">
        <f t="shared" ref="B29:F29" si="5">SUM(B7:B28)</f>
        <v>46955</v>
      </c>
      <c r="C29" s="34">
        <f t="shared" si="5"/>
        <v>30367.142</v>
      </c>
      <c r="D29" s="9">
        <f t="shared" si="0"/>
        <v>64.67286125013311</v>
      </c>
      <c r="E29" s="33">
        <f t="shared" si="5"/>
        <v>20000</v>
      </c>
      <c r="F29" s="34">
        <f t="shared" si="5"/>
        <v>0</v>
      </c>
      <c r="G29" s="9">
        <f t="shared" ref="G29" si="6">F29/E29*100</f>
        <v>0</v>
      </c>
      <c r="H29" s="33">
        <f t="shared" ref="H29:L29" si="7">SUM(H7:H28)</f>
        <v>2535.5</v>
      </c>
      <c r="I29" s="34">
        <f>SUM(I7:I28)</f>
        <v>0</v>
      </c>
      <c r="J29" s="9">
        <f t="shared" si="4"/>
        <v>0</v>
      </c>
      <c r="K29" s="35">
        <f t="shared" si="7"/>
        <v>2537</v>
      </c>
      <c r="L29" s="34">
        <f t="shared" si="7"/>
        <v>0</v>
      </c>
      <c r="M29" s="9">
        <f t="shared" ref="M29" si="8">L29/K29*100</f>
        <v>0</v>
      </c>
      <c r="N29" s="38">
        <f>SUM(N7:N28)</f>
        <v>72027.5</v>
      </c>
      <c r="O29" s="38">
        <f>SUM(O7:O28)</f>
        <v>30367.142</v>
      </c>
      <c r="P29" s="36">
        <f t="shared" si="3"/>
        <v>42.160483148797333</v>
      </c>
    </row>
    <row r="30" spans="1:17" outlineLevel="1" x14ac:dyDescent="0.35">
      <c r="E30" s="10"/>
      <c r="F30" s="10"/>
      <c r="G30" s="10"/>
      <c r="H30" s="10"/>
    </row>
    <row r="31" spans="1:17" outlineLevel="1" x14ac:dyDescent="0.35">
      <c r="E31" s="10"/>
      <c r="F31" s="10"/>
      <c r="G31" s="10"/>
      <c r="H31" s="10"/>
    </row>
    <row r="32" spans="1:17" outlineLevel="1" x14ac:dyDescent="0.35"/>
    <row r="33" spans="1:14" outlineLevel="1" x14ac:dyDescent="0.35"/>
    <row r="34" spans="1:14" outlineLevel="1" x14ac:dyDescent="0.35"/>
    <row r="35" spans="1:14" x14ac:dyDescent="0.35">
      <c r="K35" s="10"/>
      <c r="L35" s="10"/>
      <c r="M35" s="10"/>
    </row>
    <row r="36" spans="1:14" outlineLevel="1" x14ac:dyDescent="0.35">
      <c r="K36" s="10"/>
      <c r="L36" s="10"/>
      <c r="M36" s="10"/>
    </row>
    <row r="37" spans="1:14" x14ac:dyDescent="0.35">
      <c r="A37" s="4"/>
      <c r="B37" s="10"/>
      <c r="C37" s="10"/>
      <c r="D37" s="10"/>
      <c r="E37" s="10"/>
      <c r="F37" s="10"/>
      <c r="G37" s="10"/>
      <c r="H37" s="10"/>
      <c r="I37" s="3"/>
      <c r="J37" s="3"/>
      <c r="K37" s="10"/>
      <c r="L37" s="10"/>
      <c r="M37" s="10"/>
      <c r="N37" s="10"/>
    </row>
    <row r="38" spans="1:14" x14ac:dyDescent="0.35">
      <c r="B38" s="3"/>
      <c r="C38" s="3"/>
      <c r="D38" s="10"/>
      <c r="E38" s="10"/>
      <c r="F38" s="10"/>
      <c r="G38" s="10"/>
      <c r="H38" s="10"/>
      <c r="I38" s="3"/>
      <c r="J38" s="3"/>
      <c r="K38" s="3"/>
      <c r="L38" s="3"/>
      <c r="M38" s="3"/>
    </row>
    <row r="39" spans="1:14" x14ac:dyDescent="0.3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</sheetData>
  <mergeCells count="7">
    <mergeCell ref="A1:P1"/>
    <mergeCell ref="N2:P5"/>
    <mergeCell ref="A2:A5"/>
    <mergeCell ref="K2:M5"/>
    <mergeCell ref="B2:D5"/>
    <mergeCell ref="E2:G5"/>
    <mergeCell ref="H2:J5"/>
  </mergeCells>
  <pageMargins left="0.11811023622047245" right="0.11811023622047245" top="0.15748031496062992" bottom="0.15748031496062992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субсидии</vt:lpstr>
      <vt:lpstr>субсидии!Заголовки_для_печати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Timofeeva_IB</cp:lastModifiedBy>
  <cp:lastPrinted>2016-04-15T03:41:36Z</cp:lastPrinted>
  <dcterms:created xsi:type="dcterms:W3CDTF">2013-12-03T03:59:58Z</dcterms:created>
  <dcterms:modified xsi:type="dcterms:W3CDTF">2016-04-15T03:41:41Z</dcterms:modified>
</cp:coreProperties>
</file>